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4342EA3-B850-45FB-B799-54722C6633D6}" xr6:coauthVersionLast="46" xr6:coauthVersionMax="46" xr10:uidLastSave="{00000000-0000-0000-0000-000000000000}"/>
  <bookViews>
    <workbookView xWindow="-108" yWindow="-108" windowWidth="23256" windowHeight="12576" firstSheet="9" activeTab="16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  <sheet name="16.06.2026." sheetId="12" r:id="rId12"/>
    <sheet name="17.06.2026." sheetId="13" r:id="rId13"/>
    <sheet name="18.06.2026." sheetId="14" r:id="rId14"/>
    <sheet name="19.06.2026" sheetId="15" r:id="rId15"/>
    <sheet name="22.06.2026." sheetId="16" r:id="rId16"/>
    <sheet name="23.06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7" l="1"/>
  <c r="F33" i="17"/>
  <c r="F29" i="17"/>
  <c r="F23" i="17"/>
  <c r="F14" i="17"/>
  <c r="F10" i="17"/>
  <c r="F30" i="17" l="1"/>
  <c r="C54" i="15" l="1"/>
  <c r="C55" i="15" s="1"/>
  <c r="C48" i="15"/>
  <c r="C36" i="15"/>
  <c r="C9" i="14" l="1"/>
  <c r="C10" i="14" s="1"/>
  <c r="C59" i="13"/>
  <c r="C58" i="13"/>
  <c r="C52" i="13"/>
  <c r="C49" i="13"/>
  <c r="C45" i="13"/>
  <c r="C40" i="13"/>
  <c r="C33" i="13"/>
  <c r="C28" i="13"/>
  <c r="C25" i="13"/>
  <c r="C21" i="13"/>
  <c r="C12" i="13"/>
  <c r="C53" i="13" l="1"/>
  <c r="C24" i="12" l="1"/>
  <c r="C23" i="12"/>
  <c r="C19" i="12"/>
  <c r="C10" i="12"/>
  <c r="C9" i="10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<sst xmlns="http://schemas.openxmlformats.org/spreadsheetml/2006/main" count="411" uniqueCount="248">
  <si>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</si>
  <si>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</si>
  <si>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</si>
  <si>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</si>
  <si>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</si>
  <si>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</si>
  <si>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</si>
  <si>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</si>
  <si>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</si>
  <si>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</si>
  <si>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</si>
  <si>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</si>
  <si>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</si>
  <si>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</si>
  <si>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</si>
  <si>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</si>
  <si>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</si>
  <si>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</si>
  <si>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</si>
  <si>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</si>
  <si>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</si>
  <si>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</si>
  <si>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</si>
  <si>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</si>
  <si>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</si>
  <si>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</si>
  <si>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</si>
  <si>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</si>
  <si>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</si>
  <si>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</si>
  <si>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</si>
  <si>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</si>
  <si>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</si>
  <si>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</si>
  <si>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</si>
  <si>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</si>
  <si>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</si>
  <si>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</si>
  <si>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</si>
  <si>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</si>
  <si>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</si>
  <si>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</si>
  <si>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</si>
  <si>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</si>
  <si>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</si>
  <si>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</si>
  <si>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</si>
  <si>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</si>
  <si>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</si>
  <si>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</si>
  <si>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</si>
  <si>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</si>
  <si>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</si>
  <si>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</si>
  <si>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</si>
  <si>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</si>
  <si>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</si>
  <si>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</si>
  <si>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</si>
  <si>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</si>
  <si>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</si>
  <si>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</si>
  <si>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</si>
  <si>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</si>
  <si>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</si>
  <si>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</si>
  <si>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</si>
  <si>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</si>
  <si>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</si>
  <si>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</si>
  <si>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</si>
  <si>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</si>
  <si>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</si>
  <si>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</si>
  <si>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</si>
  <si>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</si>
  <si>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</si>
  <si>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</si>
  <si>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</si>
  <si>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</si>
  <si>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</si>
  <si>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</si>
  <si>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</si>
  <si>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</si>
  <si>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</si>
  <si>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</si>
  <si>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</si>
  <si>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</si>
  <si>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</si>
  <si>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</si>
  <si>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</si>
  <si>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</si>
  <si>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</si>
  <si>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</si>
  <si>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</si>
  <si>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</si>
  <si>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</si>
  <si>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</si>
  <si>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</si>
  <si>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</si>
  <si>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</si>
  <si>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</si>
  <si>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</si>
  <si>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</si>
  <si>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</si>
  <si>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</si>
  <si>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</si>
  <si>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</si>
  <si>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</si>
  <si>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</si>
  <si>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</si>
  <si>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</si>
  <si>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</si>
  <si>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</si>
  <si>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</si>
  <si>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</si>
  <si>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</si>
  <si>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</si>
  <si>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</si>
  <si>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</si>
  <si>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</si>
  <si>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</si>
  <si>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</si>
  <si>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</si>
  <si>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</si>
  <si>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</si>
  <si>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</si>
  <si>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</si>
  <si>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</si>
  <si>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</si>
  <si>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</si>
  <si>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</si>
  <si>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</si>
  <si>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</si>
  <si>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</si>
  <si>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</si>
  <si>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</si>
  <si>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</si>
  <si>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</si>
  <si>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</si>
  <si>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</si>
  <si>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</si>
  <si>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</si>
  <si>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</si>
  <si>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</si>
  <si>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</si>
  <si>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</si>
  <si>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</si>
  <si>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</si>
  <si>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</si>
  <si>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</si>
  <si>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</si>
  <si>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</si>
  <si>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</si>
  <si>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</si>
  <si>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</si>
  <si>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</si>
  <si>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</si>
  <si>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</si>
  <si>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</si>
  <si>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</si>
  <si>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</si>
  <si>
    <t xml:space="preserve">1.OSTALA PLAĆANJA </t>
  </si>
  <si>
    <t>2.KRV</t>
  </si>
  <si>
    <t>RFZO-akontacja 06.2026.</t>
  </si>
  <si>
    <t>UZT provizija</t>
  </si>
  <si>
    <t>3.OTM</t>
  </si>
  <si>
    <t>BEOHEM</t>
  </si>
  <si>
    <t>DIAHEM G</t>
  </si>
  <si>
    <t>LABENA</t>
  </si>
  <si>
    <t>MAGNA PH</t>
  </si>
  <si>
    <t>MEDICOM DEC</t>
  </si>
  <si>
    <t>TEAMEDICCA</t>
  </si>
  <si>
    <t>YUNICOM</t>
  </si>
  <si>
    <t>EPS</t>
  </si>
  <si>
    <t>MEDICINSKI FAKULTET BG</t>
  </si>
  <si>
    <t>17.06.2026.</t>
  </si>
  <si>
    <t>LAYON DOO</t>
  </si>
  <si>
    <t xml:space="preserve">ZOREX PHARMA </t>
  </si>
  <si>
    <t xml:space="preserve">GALEN FOKUS </t>
  </si>
  <si>
    <t xml:space="preserve">8.HEMODIJALIZA </t>
  </si>
  <si>
    <t xml:space="preserve">ECOTRADE </t>
  </si>
  <si>
    <t xml:space="preserve">9.ENERGENTI </t>
  </si>
  <si>
    <t xml:space="preserve">CESTOR VEKS </t>
  </si>
  <si>
    <t>UKUPNO ENERGENTI</t>
  </si>
  <si>
    <t>2.OSTALO PL</t>
  </si>
  <si>
    <t>POGRESAN TR ZARADA</t>
  </si>
  <si>
    <t>POVRAT SREDSTAVA RFZZO</t>
  </si>
  <si>
    <t xml:space="preserve">UKUPNO PLAĆANJA </t>
  </si>
  <si>
    <t>18.06.2026.</t>
  </si>
  <si>
    <t xml:space="preserve">                    PREDLOG ISPLATE SA BUDŽETSKOG TEKUĆEG PODRAČUNA 840-778661-02</t>
  </si>
  <si>
    <t>19.06.2026.</t>
  </si>
  <si>
    <t>1.OMT 05/2026-1</t>
  </si>
  <si>
    <t>A1</t>
  </si>
  <si>
    <t>APOTEKARSKA USTANOVA GALENA LAB</t>
  </si>
  <si>
    <t>BIROMARKET BM DOO</t>
  </si>
  <si>
    <t>BUS COMPUTERS DOO</t>
  </si>
  <si>
    <t>FEHER I OSTALI D.O.O.</t>
  </si>
  <si>
    <t>FLORA KOMERC DOO</t>
  </si>
  <si>
    <t>HAPEL MEDICINSKI SISTEM</t>
  </si>
  <si>
    <t>KOMAZEC doo</t>
  </si>
  <si>
    <t>MEDALEX DOO ZEMUN - BG</t>
  </si>
  <si>
    <t>POŠTA SRBIJE d.o.o.</t>
  </si>
  <si>
    <t>SPORTSKI TROFEJI AUROMETAL</t>
  </si>
  <si>
    <t>TELEKOM SRBIJA</t>
  </si>
  <si>
    <t>TRIVAX VV DOO</t>
  </si>
  <si>
    <t>VLANIX DOO  SUBOTICA</t>
  </si>
  <si>
    <t>ZIN NARODNA BANKA KN TOPČIDER</t>
  </si>
  <si>
    <t>ČISTOĆA I ZELENILO JKP</t>
  </si>
  <si>
    <t>DNEVNICE PREVOZ SANITET</t>
  </si>
  <si>
    <t>PUTNI TROŠAK SPECIJALIZANTI 05/2026</t>
  </si>
  <si>
    <t>POVRAT RAZLIKE RFZO PUT.TR.SPEC.05/2026</t>
  </si>
  <si>
    <t>2.OMT 5%  PARTICIPACIJA</t>
  </si>
  <si>
    <t>ADVOKAT SVETLANA NIKOLIĆ MATULIN</t>
  </si>
  <si>
    <t>AGENCIJA ZA AKREDACIJU ZDRAV.USTANOVA SRBIJE</t>
  </si>
  <si>
    <t>BROSMEDIA D.O.O.ZA TRGOVINU I USLUGE</t>
  </si>
  <si>
    <t>ILLI GROUP DOO</t>
  </si>
  <si>
    <t>INST.ZA RACUN.I REVIZIJU DOO</t>
  </si>
  <si>
    <t>IPC INFORMATIVNO POSL.CENTAR</t>
  </si>
  <si>
    <t>MARVELL PRIVREDNO DRUŠTVO</t>
  </si>
  <si>
    <t>POLJOPRIVREDNO GAZDINSTVO MILIĆ DRAGICA</t>
  </si>
  <si>
    <t>RAZLIKA DNEVNICE PREVOZ SANITET</t>
  </si>
  <si>
    <t>3,ENERGENTI 05/2026-1</t>
  </si>
  <si>
    <t>KNEZ PETROL ZEMUN</t>
  </si>
  <si>
    <t>TOPLANA  JKP SUBOTIČKA TOPLANA</t>
  </si>
  <si>
    <t>POVRAT RAZLIKE RFZO ENERGENTI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</si>
  <si>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</si>
  <si>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</si>
  <si>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</si>
  <si>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_____________________</t>
  </si>
  <si>
    <t>22.06.2026.</t>
  </si>
  <si>
    <t>23.06.2026.</t>
  </si>
  <si>
    <t xml:space="preserve">1.UGR.MAT.ORTOPEDIJA </t>
  </si>
  <si>
    <t xml:space="preserve">2.UM IMPLATANTI </t>
  </si>
  <si>
    <t xml:space="preserve">3.SANITET </t>
  </si>
  <si>
    <t xml:space="preserve">ATAN MARK </t>
  </si>
  <si>
    <t xml:space="preserve">B BRAUN </t>
  </si>
  <si>
    <t xml:space="preserve">FLORA KOMERC </t>
  </si>
  <si>
    <t xml:space="preserve">LAYON DOO </t>
  </si>
  <si>
    <t>MEDICA LINEA</t>
  </si>
  <si>
    <t xml:space="preserve">SOUL MEDICAL </t>
  </si>
  <si>
    <t xml:space="preserve">4. REAGNESI  </t>
  </si>
  <si>
    <t xml:space="preserve">PROMEDIA </t>
  </si>
  <si>
    <t>VICOR</t>
  </si>
  <si>
    <t xml:space="preserve">YUNYCOM </t>
  </si>
  <si>
    <t xml:space="preserve">UKUPNO  PLAĆANJA </t>
  </si>
  <si>
    <t>2. OSTALO PL</t>
  </si>
  <si>
    <t>UKUPNO OSTALO 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</si>
</sst>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2" fillId="0" borderId="5" xfId="2" applyBorder="1" applyAlignment="1">
      <alignment vertical="top"/>
    </xf>
    <xf numFmtId="0" fontId="0" fillId="0" borderId="0" xfId="0" applyAlignment="1">
      <alignment horizontal="left"/>
    </xf>
    <xf numFmtId="4" fontId="0" fillId="0" borderId="0" xfId="0" applyNumberFormat="1"/>
    <xf numFmtId="0" fontId="8" fillId="0" borderId="0" xfId="0" applyFont="1" applyAlignment="1">
      <alignment horizontal="center" wrapText="1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879181</xdr:colOff>
      <xdr:row>4</xdr:row>
      <xdr:rowOff>167642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3C8552E8-31A9-4B10-802D-9B27C636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0"/>
          <a:ext cx="1029676" cy="944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61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68EE-25E3-4D3D-B3F1-192A3A3C1582}">
  <dimension ref="B4:C24"/>
  <sheetViews>
    <sheetView workbookViewId="0">
      <selection activeCell="H20" sqref="H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162</v>
      </c>
      <c r="C7" s="6"/>
    </row>
    <row r="8" spans="2:3" x14ac:dyDescent="0.3">
      <c r="B8" s="7" t="s">
        <v>164</v>
      </c>
      <c r="C8" s="8">
        <v>105039515.56</v>
      </c>
    </row>
    <row r="9" spans="2:3" x14ac:dyDescent="0.3">
      <c r="B9" s="7" t="s">
        <v>165</v>
      </c>
      <c r="C9" s="8">
        <v>6</v>
      </c>
    </row>
    <row r="10" spans="2:3" ht="15" thickBot="1" x14ac:dyDescent="0.35">
      <c r="B10" s="9" t="s">
        <v>2</v>
      </c>
      <c r="C10" s="10">
        <f>SUM(C8:C9)</f>
        <v>105039521.56</v>
      </c>
    </row>
    <row r="11" spans="2:3" x14ac:dyDescent="0.3">
      <c r="B11" s="5" t="s">
        <v>163</v>
      </c>
      <c r="C11" s="6"/>
    </row>
    <row r="12" spans="2:3" x14ac:dyDescent="0.3">
      <c r="B12" s="7" t="s">
        <v>167</v>
      </c>
      <c r="C12" s="8">
        <v>76500</v>
      </c>
    </row>
    <row r="13" spans="2:3" x14ac:dyDescent="0.3">
      <c r="B13" s="7" t="s">
        <v>168</v>
      </c>
      <c r="C13" s="8">
        <v>1041912</v>
      </c>
    </row>
    <row r="14" spans="2:3" x14ac:dyDescent="0.3">
      <c r="B14" s="7" t="s">
        <v>169</v>
      </c>
      <c r="C14" s="8">
        <v>37647.5</v>
      </c>
    </row>
    <row r="15" spans="2:3" x14ac:dyDescent="0.3">
      <c r="B15" s="7" t="s">
        <v>170</v>
      </c>
      <c r="C15" s="8">
        <v>1847880</v>
      </c>
    </row>
    <row r="16" spans="2:3" x14ac:dyDescent="0.3">
      <c r="B16" s="7" t="s">
        <v>171</v>
      </c>
      <c r="C16" s="8">
        <v>338580</v>
      </c>
    </row>
    <row r="17" spans="2:3" x14ac:dyDescent="0.3">
      <c r="B17" s="7" t="s">
        <v>172</v>
      </c>
      <c r="C17" s="8">
        <v>38280</v>
      </c>
    </row>
    <row r="18" spans="2:3" x14ac:dyDescent="0.3">
      <c r="B18" s="7" t="s">
        <v>173</v>
      </c>
      <c r="C18" s="8">
        <v>35153.69</v>
      </c>
    </row>
    <row r="19" spans="2:3" ht="15" thickBot="1" x14ac:dyDescent="0.35">
      <c r="B19" s="9" t="s">
        <v>2</v>
      </c>
      <c r="C19" s="10">
        <f>SUM(C12:C18)</f>
        <v>3415953.19</v>
      </c>
    </row>
    <row r="20" spans="2:3" x14ac:dyDescent="0.3">
      <c r="B20" s="5" t="s">
        <v>166</v>
      </c>
      <c r="C20" s="6"/>
    </row>
    <row r="21" spans="2:3" x14ac:dyDescent="0.3">
      <c r="B21" s="7" t="s">
        <v>175</v>
      </c>
      <c r="C21" s="8">
        <v>214000</v>
      </c>
    </row>
    <row r="22" spans="2:3" x14ac:dyDescent="0.3">
      <c r="B22" s="7" t="s">
        <v>174</v>
      </c>
      <c r="C22" s="8">
        <v>128519.06</v>
      </c>
    </row>
    <row r="23" spans="2:3" ht="15" thickBot="1" x14ac:dyDescent="0.35">
      <c r="B23" s="9" t="s">
        <v>2</v>
      </c>
      <c r="C23" s="10">
        <f>SUM(C21:C22)</f>
        <v>342519.06</v>
      </c>
    </row>
    <row r="24" spans="2:3" ht="16.2" thickBot="1" x14ac:dyDescent="0.35">
      <c r="B24" s="11" t="s">
        <v>2</v>
      </c>
      <c r="C24" s="12">
        <f>SUM(C23+C19+C10)</f>
        <v>108797993.81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FCC-1066-4D6B-8FE9-C101E6E67828}">
  <dimension ref="B4:C59"/>
  <sheetViews>
    <sheetView topLeftCell="A40" workbookViewId="0">
      <selection activeCell="F60" sqref="F6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176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142927.88</v>
      </c>
    </row>
    <row r="10" spans="2:3" x14ac:dyDescent="0.3">
      <c r="B10" s="7" t="s">
        <v>79</v>
      </c>
      <c r="C10" s="13">
        <v>190749.25</v>
      </c>
    </row>
    <row r="11" spans="2:3" x14ac:dyDescent="0.3">
      <c r="B11" s="7" t="s">
        <v>110</v>
      </c>
      <c r="C11" s="13">
        <v>293052.09999999998</v>
      </c>
    </row>
    <row r="12" spans="2:3" ht="15" thickBot="1" x14ac:dyDescent="0.35">
      <c r="B12" s="17" t="s">
        <v>108</v>
      </c>
      <c r="C12" s="10">
        <f>SUM(C9:C11)</f>
        <v>626729.23</v>
      </c>
    </row>
    <row r="13" spans="2:3" x14ac:dyDescent="0.3">
      <c r="B13" s="16" t="s">
        <v>109</v>
      </c>
      <c r="C13" s="6"/>
    </row>
    <row r="14" spans="2:3" x14ac:dyDescent="0.3">
      <c r="B14" s="7" t="s">
        <v>110</v>
      </c>
      <c r="C14" s="13">
        <v>107100.4</v>
      </c>
    </row>
    <row r="15" spans="2:3" x14ac:dyDescent="0.3">
      <c r="B15" s="7" t="s">
        <v>111</v>
      </c>
      <c r="C15" s="13">
        <v>20146.5</v>
      </c>
    </row>
    <row r="16" spans="2:3" x14ac:dyDescent="0.3">
      <c r="B16" s="7" t="s">
        <v>107</v>
      </c>
      <c r="C16" s="13">
        <v>449958.05</v>
      </c>
    </row>
    <row r="17" spans="2:3" x14ac:dyDescent="0.3">
      <c r="B17" s="7" t="s">
        <v>79</v>
      </c>
      <c r="C17" s="13">
        <v>2537832.61</v>
      </c>
    </row>
    <row r="18" spans="2:3" x14ac:dyDescent="0.3">
      <c r="B18" s="7" t="s">
        <v>115</v>
      </c>
      <c r="C18" s="13">
        <v>736956.58</v>
      </c>
    </row>
    <row r="19" spans="2:3" x14ac:dyDescent="0.3">
      <c r="B19" s="7" t="s">
        <v>116</v>
      </c>
      <c r="C19" s="13">
        <v>1190058.76</v>
      </c>
    </row>
    <row r="20" spans="2:3" x14ac:dyDescent="0.3">
      <c r="B20" s="7" t="s">
        <v>119</v>
      </c>
      <c r="C20" s="13">
        <v>48407.26</v>
      </c>
    </row>
    <row r="21" spans="2:3" ht="15" thickBot="1" x14ac:dyDescent="0.35">
      <c r="B21" s="9" t="s">
        <v>117</v>
      </c>
      <c r="C21" s="10">
        <f>SUM(C14:C20)</f>
        <v>5090460.1599999992</v>
      </c>
    </row>
    <row r="22" spans="2:3" x14ac:dyDescent="0.3">
      <c r="B22" s="5" t="s">
        <v>118</v>
      </c>
      <c r="C22" s="6"/>
    </row>
    <row r="23" spans="2:3" x14ac:dyDescent="0.3">
      <c r="B23" s="7" t="s">
        <v>110</v>
      </c>
      <c r="C23" s="13">
        <v>145466.42000000001</v>
      </c>
    </row>
    <row r="24" spans="2:3" x14ac:dyDescent="0.3">
      <c r="B24" s="7" t="s">
        <v>79</v>
      </c>
      <c r="C24" s="13">
        <v>1046335.36</v>
      </c>
    </row>
    <row r="25" spans="2:3" ht="15" thickBot="1" x14ac:dyDescent="0.35">
      <c r="B25" s="9" t="s">
        <v>121</v>
      </c>
      <c r="C25" s="10">
        <f>SUM(C23:C24)</f>
        <v>1191801.78</v>
      </c>
    </row>
    <row r="26" spans="2:3" x14ac:dyDescent="0.3">
      <c r="B26" s="5" t="s">
        <v>122</v>
      </c>
      <c r="C26" s="6"/>
    </row>
    <row r="27" spans="2:3" x14ac:dyDescent="0.3">
      <c r="B27" s="7" t="s">
        <v>123</v>
      </c>
      <c r="C27" s="13">
        <v>283800</v>
      </c>
    </row>
    <row r="28" spans="2:3" ht="15" thickBot="1" x14ac:dyDescent="0.35">
      <c r="B28" s="9" t="s">
        <v>27</v>
      </c>
      <c r="C28" s="10">
        <f>SUM(C27:C27)</f>
        <v>283800</v>
      </c>
    </row>
    <row r="29" spans="2:3" x14ac:dyDescent="0.3">
      <c r="B29" s="5" t="s">
        <v>124</v>
      </c>
      <c r="C29" s="6"/>
    </row>
    <row r="30" spans="2:3" x14ac:dyDescent="0.3">
      <c r="B30" s="7" t="s">
        <v>123</v>
      </c>
      <c r="C30" s="13">
        <v>1462531.95</v>
      </c>
    </row>
    <row r="31" spans="2:3" x14ac:dyDescent="0.3">
      <c r="B31" s="7" t="s">
        <v>125</v>
      </c>
      <c r="C31" s="13">
        <v>79200</v>
      </c>
    </row>
    <row r="32" spans="2:3" x14ac:dyDescent="0.3">
      <c r="B32" s="7" t="s">
        <v>119</v>
      </c>
      <c r="C32" s="13">
        <v>855063</v>
      </c>
    </row>
    <row r="33" spans="2:3" ht="15" thickBot="1" x14ac:dyDescent="0.35">
      <c r="B33" s="9" t="s">
        <v>126</v>
      </c>
      <c r="C33" s="10">
        <f>SUM(C30:C32)</f>
        <v>2396794.9500000002</v>
      </c>
    </row>
    <row r="34" spans="2:3" x14ac:dyDescent="0.3">
      <c r="B34" s="16" t="s">
        <v>127</v>
      </c>
      <c r="C34" s="6"/>
    </row>
    <row r="35" spans="2:3" x14ac:dyDescent="0.3">
      <c r="B35" s="7" t="s">
        <v>128</v>
      </c>
      <c r="C35" s="13">
        <v>20020</v>
      </c>
    </row>
    <row r="36" spans="2:3" x14ac:dyDescent="0.3">
      <c r="B36" s="7" t="s">
        <v>119</v>
      </c>
      <c r="C36" s="13">
        <v>647460</v>
      </c>
    </row>
    <row r="37" spans="2:3" x14ac:dyDescent="0.3">
      <c r="B37" s="7" t="s">
        <v>177</v>
      </c>
      <c r="C37" s="13">
        <v>234070</v>
      </c>
    </row>
    <row r="38" spans="2:3" x14ac:dyDescent="0.3">
      <c r="B38" s="7" t="s">
        <v>86</v>
      </c>
      <c r="C38" s="13">
        <v>235692</v>
      </c>
    </row>
    <row r="39" spans="2:3" x14ac:dyDescent="0.3">
      <c r="B39" s="7" t="s">
        <v>178</v>
      </c>
      <c r="C39" s="13">
        <v>247905</v>
      </c>
    </row>
    <row r="40" spans="2:3" ht="15" thickBot="1" x14ac:dyDescent="0.35">
      <c r="B40" s="9" t="s">
        <v>133</v>
      </c>
      <c r="C40" s="10">
        <f>SUM(C35:C39)</f>
        <v>1385147</v>
      </c>
    </row>
    <row r="41" spans="2:3" x14ac:dyDescent="0.3">
      <c r="B41" s="16" t="s">
        <v>134</v>
      </c>
      <c r="C41" s="6"/>
    </row>
    <row r="42" spans="2:3" x14ac:dyDescent="0.3">
      <c r="B42" s="7" t="s">
        <v>33</v>
      </c>
      <c r="C42" s="13">
        <v>307248.12</v>
      </c>
    </row>
    <row r="43" spans="2:3" x14ac:dyDescent="0.3">
      <c r="B43" s="7" t="s">
        <v>179</v>
      </c>
      <c r="C43" s="13">
        <v>364188</v>
      </c>
    </row>
    <row r="44" spans="2:3" x14ac:dyDescent="0.3">
      <c r="B44" s="7" t="s">
        <v>138</v>
      </c>
      <c r="C44" s="13">
        <v>246528</v>
      </c>
    </row>
    <row r="45" spans="2:3" ht="15" thickBot="1" x14ac:dyDescent="0.35">
      <c r="B45" s="9" t="s">
        <v>139</v>
      </c>
      <c r="C45" s="10">
        <f>SUM(C42:C44)</f>
        <v>917964.12</v>
      </c>
    </row>
    <row r="46" spans="2:3" x14ac:dyDescent="0.3">
      <c r="B46" s="5" t="s">
        <v>180</v>
      </c>
      <c r="C46" s="6"/>
    </row>
    <row r="47" spans="2:3" x14ac:dyDescent="0.3">
      <c r="B47" s="7" t="s">
        <v>181</v>
      </c>
      <c r="C47" s="13">
        <v>1844779.2</v>
      </c>
    </row>
    <row r="48" spans="2:3" x14ac:dyDescent="0.3">
      <c r="B48" s="7" t="s">
        <v>119</v>
      </c>
      <c r="C48" s="13">
        <v>1121120</v>
      </c>
    </row>
    <row r="49" spans="2:3" ht="15" thickBot="1" x14ac:dyDescent="0.35">
      <c r="B49" s="9" t="s">
        <v>24</v>
      </c>
      <c r="C49" s="10">
        <f>SUM(C47:C48)</f>
        <v>2965899.2</v>
      </c>
    </row>
    <row r="50" spans="2:3" x14ac:dyDescent="0.3">
      <c r="B50" s="5" t="s">
        <v>182</v>
      </c>
      <c r="C50" s="6"/>
    </row>
    <row r="51" spans="2:3" x14ac:dyDescent="0.3">
      <c r="B51" s="7" t="s">
        <v>183</v>
      </c>
      <c r="C51" s="13">
        <v>3077404.06</v>
      </c>
    </row>
    <row r="52" spans="2:3" ht="15" thickBot="1" x14ac:dyDescent="0.35">
      <c r="B52" s="9" t="s">
        <v>184</v>
      </c>
      <c r="C52" s="10">
        <f>SUM(C51:C51)</f>
        <v>3077404.06</v>
      </c>
    </row>
    <row r="53" spans="2:3" ht="16.2" thickBot="1" x14ac:dyDescent="0.35">
      <c r="B53" s="11" t="s">
        <v>156</v>
      </c>
      <c r="C53" s="12">
        <f>SUM(C52,C49,C45,C40,C33,C28,C25,C21,C12)</f>
        <v>17936000.5</v>
      </c>
    </row>
    <row r="54" spans="2:3" x14ac:dyDescent="0.3">
      <c r="B54" s="5" t="s">
        <v>185</v>
      </c>
      <c r="C54" s="6"/>
    </row>
    <row r="55" spans="2:3" x14ac:dyDescent="0.3">
      <c r="B55" s="7" t="s">
        <v>98</v>
      </c>
      <c r="C55" s="13">
        <v>85780.68</v>
      </c>
    </row>
    <row r="56" spans="2:3" x14ac:dyDescent="0.3">
      <c r="B56" s="7" t="s">
        <v>187</v>
      </c>
      <c r="C56" s="13">
        <v>177983.35999999999</v>
      </c>
    </row>
    <row r="57" spans="2:3" x14ac:dyDescent="0.3">
      <c r="B57" s="7" t="s">
        <v>186</v>
      </c>
      <c r="C57" s="13">
        <v>7359.98</v>
      </c>
    </row>
    <row r="58" spans="2:3" ht="15" thickBot="1" x14ac:dyDescent="0.35">
      <c r="B58" s="9" t="s">
        <v>24</v>
      </c>
      <c r="C58" s="10">
        <f>SUM(C55:C57)</f>
        <v>271124.01999999996</v>
      </c>
    </row>
    <row r="59" spans="2:3" ht="16.2" thickBot="1" x14ac:dyDescent="0.35">
      <c r="B59" s="11" t="s">
        <v>188</v>
      </c>
      <c r="C59" s="12">
        <f>SUM(C58+C53)</f>
        <v>18207124.52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9ADA-5FA5-414B-A952-C914EF5FA570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189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387.49</v>
      </c>
    </row>
    <row r="9" spans="2:3" ht="15" thickBot="1" x14ac:dyDescent="0.35">
      <c r="B9" s="9" t="s">
        <v>2</v>
      </c>
      <c r="C9" s="10">
        <f>SUM(C8:C8)</f>
        <v>387.49</v>
      </c>
    </row>
    <row r="10" spans="2:3" ht="16.2" thickBot="1" x14ac:dyDescent="0.35">
      <c r="B10" s="11" t="s">
        <v>2</v>
      </c>
      <c r="C10" s="12">
        <f>SUM(C9)</f>
        <v>387.49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64C1-773E-4653-94DD-E3FF83E84F20}">
  <dimension ref="B2:E71"/>
  <sheetViews>
    <sheetView topLeftCell="A32" workbookViewId="0">
      <selection activeCell="I46" sqref="I4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5" customHeight="1" thickBot="1" x14ac:dyDescent="0.4">
      <c r="B5" s="18"/>
      <c r="C5" s="18"/>
    </row>
    <row r="6" spans="2:3" ht="18.600000000000001" hidden="1" thickBot="1" x14ac:dyDescent="0.4">
      <c r="B6" s="18"/>
      <c r="C6" s="18"/>
    </row>
    <row r="7" spans="2:3" ht="18.600000000000001" hidden="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191</v>
      </c>
    </row>
    <row r="10" spans="2:3" x14ac:dyDescent="0.3">
      <c r="B10" s="5" t="s">
        <v>192</v>
      </c>
      <c r="C10" s="6"/>
    </row>
    <row r="11" spans="2:3" x14ac:dyDescent="0.3">
      <c r="B11" s="19" t="s">
        <v>193</v>
      </c>
      <c r="C11" s="13">
        <v>234195.95</v>
      </c>
    </row>
    <row r="12" spans="2:3" x14ac:dyDescent="0.3">
      <c r="B12" s="19" t="s">
        <v>194</v>
      </c>
      <c r="C12" s="13">
        <v>4389.95</v>
      </c>
    </row>
    <row r="13" spans="2:3" x14ac:dyDescent="0.3">
      <c r="B13" s="19" t="s">
        <v>195</v>
      </c>
      <c r="C13" s="13">
        <v>859886</v>
      </c>
    </row>
    <row r="14" spans="2:3" x14ac:dyDescent="0.3">
      <c r="B14" s="19" t="s">
        <v>196</v>
      </c>
      <c r="C14" s="13">
        <v>480995.93</v>
      </c>
    </row>
    <row r="15" spans="2:3" x14ac:dyDescent="0.3">
      <c r="B15" s="19" t="s">
        <v>39</v>
      </c>
      <c r="C15" s="13">
        <v>85974</v>
      </c>
    </row>
    <row r="16" spans="2:3" x14ac:dyDescent="0.3">
      <c r="B16" s="19" t="s">
        <v>40</v>
      </c>
      <c r="C16" s="13">
        <v>96000</v>
      </c>
    </row>
    <row r="17" spans="2:3" x14ac:dyDescent="0.3">
      <c r="B17" s="19" t="s">
        <v>197</v>
      </c>
      <c r="C17" s="13">
        <v>105240</v>
      </c>
    </row>
    <row r="18" spans="2:3" x14ac:dyDescent="0.3">
      <c r="B18" s="19" t="s">
        <v>198</v>
      </c>
      <c r="C18" s="13">
        <v>18540</v>
      </c>
    </row>
    <row r="19" spans="2:3" x14ac:dyDescent="0.3">
      <c r="B19" s="19" t="s">
        <v>199</v>
      </c>
      <c r="C19" s="13">
        <v>19200</v>
      </c>
    </row>
    <row r="20" spans="2:3" x14ac:dyDescent="0.3">
      <c r="B20" s="19" t="s">
        <v>200</v>
      </c>
      <c r="C20" s="13">
        <v>138018.66</v>
      </c>
    </row>
    <row r="21" spans="2:3" x14ac:dyDescent="0.3">
      <c r="B21" s="19" t="s">
        <v>201</v>
      </c>
      <c r="C21" s="13">
        <v>7920</v>
      </c>
    </row>
    <row r="22" spans="2:3" x14ac:dyDescent="0.3">
      <c r="B22" s="19" t="s">
        <v>202</v>
      </c>
      <c r="C22" s="13">
        <v>93795</v>
      </c>
    </row>
    <row r="23" spans="2:3" x14ac:dyDescent="0.3">
      <c r="B23" s="19" t="s">
        <v>49</v>
      </c>
      <c r="C23" s="13">
        <v>92394</v>
      </c>
    </row>
    <row r="24" spans="2:3" x14ac:dyDescent="0.3">
      <c r="B24" s="19" t="s">
        <v>203</v>
      </c>
      <c r="C24" s="13">
        <v>8200</v>
      </c>
    </row>
    <row r="25" spans="2:3" x14ac:dyDescent="0.3">
      <c r="B25" s="19" t="s">
        <v>50</v>
      </c>
      <c r="C25" s="13">
        <v>68064</v>
      </c>
    </row>
    <row r="26" spans="2:3" x14ac:dyDescent="0.3">
      <c r="B26" s="19" t="s">
        <v>204</v>
      </c>
      <c r="C26" s="13">
        <v>265498.81</v>
      </c>
    </row>
    <row r="27" spans="2:3" x14ac:dyDescent="0.3">
      <c r="B27" s="19" t="s">
        <v>51</v>
      </c>
      <c r="C27" s="13">
        <v>357415.5</v>
      </c>
    </row>
    <row r="28" spans="2:3" x14ac:dyDescent="0.3">
      <c r="B28" s="19" t="s">
        <v>205</v>
      </c>
      <c r="C28" s="13">
        <v>23947.200000000001</v>
      </c>
    </row>
    <row r="29" spans="2:3" x14ac:dyDescent="0.3">
      <c r="B29" s="19" t="s">
        <v>206</v>
      </c>
      <c r="C29" s="13">
        <v>141791.26999999999</v>
      </c>
    </row>
    <row r="30" spans="2:3" x14ac:dyDescent="0.3">
      <c r="B30" s="19" t="s">
        <v>57</v>
      </c>
      <c r="C30" s="13">
        <v>13058.18</v>
      </c>
    </row>
    <row r="31" spans="2:3" x14ac:dyDescent="0.3">
      <c r="B31" s="19" t="s">
        <v>207</v>
      </c>
      <c r="C31" s="13">
        <v>71640</v>
      </c>
    </row>
    <row r="32" spans="2:3" x14ac:dyDescent="0.3">
      <c r="B32" s="19" t="s">
        <v>208</v>
      </c>
      <c r="C32" s="13">
        <v>1117582.94</v>
      </c>
    </row>
    <row r="33" spans="2:3" x14ac:dyDescent="0.3">
      <c r="B33" s="19" t="s">
        <v>209</v>
      </c>
      <c r="C33" s="13">
        <v>300000</v>
      </c>
    </row>
    <row r="34" spans="2:3" x14ac:dyDescent="0.3">
      <c r="B34" s="19" t="s">
        <v>210</v>
      </c>
      <c r="C34" s="13">
        <v>1749413.16</v>
      </c>
    </row>
    <row r="35" spans="2:3" x14ac:dyDescent="0.3">
      <c r="B35" s="19" t="s">
        <v>211</v>
      </c>
      <c r="C35" s="13">
        <v>50586.84</v>
      </c>
    </row>
    <row r="36" spans="2:3" ht="15" thickBot="1" x14ac:dyDescent="0.35">
      <c r="B36" s="9" t="s">
        <v>2</v>
      </c>
      <c r="C36" s="10">
        <f>SUM(C11:C35)</f>
        <v>6403747.3900000006</v>
      </c>
    </row>
    <row r="37" spans="2:3" x14ac:dyDescent="0.3">
      <c r="B37" s="5" t="s">
        <v>212</v>
      </c>
      <c r="C37" s="6"/>
    </row>
    <row r="38" spans="2:3" x14ac:dyDescent="0.3">
      <c r="B38" s="19" t="s">
        <v>213</v>
      </c>
      <c r="C38" s="13">
        <v>200000</v>
      </c>
    </row>
    <row r="39" spans="2:3" x14ac:dyDescent="0.3">
      <c r="B39" s="19" t="s">
        <v>214</v>
      </c>
      <c r="C39" s="13">
        <v>100000</v>
      </c>
    </row>
    <row r="40" spans="2:3" x14ac:dyDescent="0.3">
      <c r="B40" s="19" t="s">
        <v>215</v>
      </c>
      <c r="C40" s="13">
        <v>55187.519999999997</v>
      </c>
    </row>
    <row r="41" spans="2:3" x14ac:dyDescent="0.3">
      <c r="B41" s="19" t="s">
        <v>216</v>
      </c>
      <c r="C41" s="13">
        <v>13111.2</v>
      </c>
    </row>
    <row r="42" spans="2:3" x14ac:dyDescent="0.3">
      <c r="B42" s="19" t="s">
        <v>217</v>
      </c>
      <c r="C42" s="13">
        <v>69600</v>
      </c>
    </row>
    <row r="43" spans="2:3" x14ac:dyDescent="0.3">
      <c r="B43" s="19" t="s">
        <v>218</v>
      </c>
      <c r="C43" s="13">
        <v>138700</v>
      </c>
    </row>
    <row r="44" spans="2:3" x14ac:dyDescent="0.3">
      <c r="B44" s="19" t="s">
        <v>219</v>
      </c>
      <c r="C44" s="13">
        <v>6000</v>
      </c>
    </row>
    <row r="45" spans="2:3" x14ac:dyDescent="0.3">
      <c r="B45" s="19" t="s">
        <v>220</v>
      </c>
      <c r="C45" s="13">
        <v>40000</v>
      </c>
    </row>
    <row r="46" spans="2:3" x14ac:dyDescent="0.3">
      <c r="B46" s="19" t="s">
        <v>98</v>
      </c>
      <c r="C46" s="13">
        <v>3006.53</v>
      </c>
    </row>
    <row r="47" spans="2:3" x14ac:dyDescent="0.3">
      <c r="B47" s="19" t="s">
        <v>221</v>
      </c>
      <c r="C47" s="13">
        <v>40216</v>
      </c>
    </row>
    <row r="48" spans="2:3" ht="15" thickBot="1" x14ac:dyDescent="0.35">
      <c r="B48" s="9" t="s">
        <v>2</v>
      </c>
      <c r="C48" s="10">
        <f>SUM(C38:C47)</f>
        <v>665821.25</v>
      </c>
    </row>
    <row r="49" spans="2:3" x14ac:dyDescent="0.3">
      <c r="B49" s="5" t="s">
        <v>222</v>
      </c>
      <c r="C49" s="6"/>
    </row>
    <row r="50" spans="2:3" x14ac:dyDescent="0.3">
      <c r="B50" s="19" t="s">
        <v>223</v>
      </c>
      <c r="C50" s="13">
        <v>480935.79</v>
      </c>
    </row>
    <row r="51" spans="2:3" x14ac:dyDescent="0.3">
      <c r="B51" s="19" t="s">
        <v>224</v>
      </c>
      <c r="C51" s="13">
        <v>4251466.49</v>
      </c>
    </row>
    <row r="52" spans="2:3" x14ac:dyDescent="0.3">
      <c r="B52" s="19" t="s">
        <v>57</v>
      </c>
      <c r="C52" s="13">
        <v>68022.03</v>
      </c>
    </row>
    <row r="53" spans="2:3" x14ac:dyDescent="0.3">
      <c r="B53" s="19" t="s">
        <v>225</v>
      </c>
      <c r="C53" s="13">
        <v>1964.38</v>
      </c>
    </row>
    <row r="54" spans="2:3" ht="15" thickBot="1" x14ac:dyDescent="0.35">
      <c r="B54" s="9" t="s">
        <v>2</v>
      </c>
      <c r="C54" s="10">
        <f>SUM(C50:C53)</f>
        <v>4802388.6900000004</v>
      </c>
    </row>
    <row r="55" spans="2:3" ht="16.2" thickBot="1" x14ac:dyDescent="0.35">
      <c r="B55" s="11" t="s">
        <v>2</v>
      </c>
      <c r="C55" s="12">
        <f>SUM(C54,C48,C36)</f>
        <v>11871957.330000002</v>
      </c>
    </row>
    <row r="56" spans="2:3" ht="18" x14ac:dyDescent="0.35">
      <c r="B56" s="18"/>
      <c r="C56" s="18"/>
    </row>
    <row r="60" spans="2:3" x14ac:dyDescent="0.3">
      <c r="B60" s="20"/>
    </row>
    <row r="61" spans="2:3" x14ac:dyDescent="0.3">
      <c r="B61" s="20" t="s">
        <v>226</v>
      </c>
    </row>
    <row r="62" spans="2:3" x14ac:dyDescent="0.3">
      <c r="B62" s="20"/>
    </row>
    <row r="63" spans="2:3" x14ac:dyDescent="0.3">
      <c r="B63" s="20"/>
    </row>
    <row r="64" spans="2:3" x14ac:dyDescent="0.3">
      <c r="B64" s="20" t="s">
        <v>227</v>
      </c>
    </row>
    <row r="65" spans="2:5" x14ac:dyDescent="0.3">
      <c r="B65" s="20"/>
    </row>
    <row r="66" spans="2:5" x14ac:dyDescent="0.3">
      <c r="B66" s="20"/>
    </row>
    <row r="67" spans="2:5" x14ac:dyDescent="0.3">
      <c r="B67" s="20" t="s">
        <v>228</v>
      </c>
      <c r="E67" s="21"/>
    </row>
    <row r="68" spans="2:5" x14ac:dyDescent="0.3">
      <c r="E68" s="21"/>
    </row>
    <row r="69" spans="2:5" x14ac:dyDescent="0.3">
      <c r="E69" s="21"/>
    </row>
    <row r="70" spans="2:5" x14ac:dyDescent="0.3">
      <c r="B70" s="20" t="s">
        <v>229</v>
      </c>
      <c r="E70" s="21"/>
    </row>
    <row r="71" spans="2:5" x14ac:dyDescent="0.3">
      <c r="E71" s="21"/>
    </row>
  </sheetData>
  <mergeCells count="1">
    <mergeCell ref="B2:C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31C4-2355-4E4D-81B1-9540574A71FB}">
  <dimension ref="B4:C7"/>
  <sheetViews>
    <sheetView workbookViewId="0">
      <selection activeCell="F20" sqref="F18:G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230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E7B6-75F7-42E6-AE58-41658A1F5FEE}">
  <dimension ref="E4:F34"/>
  <sheetViews>
    <sheetView tabSelected="1" topLeftCell="A19" workbookViewId="0">
      <selection activeCell="F41" sqref="F41"/>
    </sheetView>
  </sheetViews>
  <sheetFormatPr defaultRowHeight="14.4" x14ac:dyDescent="0.3"/>
  <cols>
    <col min="5" max="5" width="41.88671875" customWidth="1"/>
    <col min="6" max="6" width="42.33203125" customWidth="1"/>
  </cols>
  <sheetData>
    <row r="4" spans="5:6" ht="15" thickBot="1" x14ac:dyDescent="0.35"/>
    <row r="5" spans="5:6" ht="15.6" x14ac:dyDescent="0.3">
      <c r="E5" s="1" t="s">
        <v>0</v>
      </c>
      <c r="F5" s="2"/>
    </row>
    <row r="6" spans="5:6" ht="16.2" thickBot="1" x14ac:dyDescent="0.35">
      <c r="E6" s="3" t="s">
        <v>1</v>
      </c>
      <c r="F6" s="4" t="s">
        <v>231</v>
      </c>
    </row>
    <row r="7" spans="5:6" ht="16.2" thickBot="1" x14ac:dyDescent="0.35">
      <c r="E7" s="14" t="s">
        <v>105</v>
      </c>
      <c r="F7" s="15"/>
    </row>
    <row r="8" spans="5:6" x14ac:dyDescent="0.3">
      <c r="E8" s="5" t="s">
        <v>232</v>
      </c>
      <c r="F8" s="6"/>
    </row>
    <row r="9" spans="5:6" x14ac:dyDescent="0.3">
      <c r="E9" s="7" t="s">
        <v>123</v>
      </c>
      <c r="F9" s="13">
        <v>268636.5</v>
      </c>
    </row>
    <row r="10" spans="5:6" ht="15" thickBot="1" x14ac:dyDescent="0.35">
      <c r="E10" s="9" t="s">
        <v>27</v>
      </c>
      <c r="F10" s="10">
        <f>SUM(F9:F9)</f>
        <v>268636.5</v>
      </c>
    </row>
    <row r="11" spans="5:6" x14ac:dyDescent="0.3">
      <c r="E11" s="5" t="s">
        <v>233</v>
      </c>
      <c r="F11" s="6"/>
    </row>
    <row r="12" spans="5:6" x14ac:dyDescent="0.3">
      <c r="E12" s="7" t="s">
        <v>123</v>
      </c>
      <c r="F12" s="13">
        <v>204736.95</v>
      </c>
    </row>
    <row r="13" spans="5:6" x14ac:dyDescent="0.3">
      <c r="E13" s="7" t="s">
        <v>119</v>
      </c>
      <c r="F13" s="13">
        <v>319761</v>
      </c>
    </row>
    <row r="14" spans="5:6" ht="15" thickBot="1" x14ac:dyDescent="0.35">
      <c r="E14" s="9" t="s">
        <v>126</v>
      </c>
      <c r="F14" s="10">
        <f>SUM(F12:F13)</f>
        <v>524497.94999999995</v>
      </c>
    </row>
    <row r="15" spans="5:6" x14ac:dyDescent="0.3">
      <c r="E15" s="16" t="s">
        <v>234</v>
      </c>
      <c r="F15" s="6"/>
    </row>
    <row r="16" spans="5:6" x14ac:dyDescent="0.3">
      <c r="E16" s="7" t="s">
        <v>178</v>
      </c>
      <c r="F16" s="13">
        <v>334827</v>
      </c>
    </row>
    <row r="17" spans="5:6" x14ac:dyDescent="0.3">
      <c r="E17" s="7" t="s">
        <v>235</v>
      </c>
      <c r="F17" s="13">
        <v>734400</v>
      </c>
    </row>
    <row r="18" spans="5:6" x14ac:dyDescent="0.3">
      <c r="E18" s="7" t="s">
        <v>236</v>
      </c>
      <c r="F18" s="13">
        <v>69300</v>
      </c>
    </row>
    <row r="19" spans="5:6" x14ac:dyDescent="0.3">
      <c r="E19" s="7" t="s">
        <v>237</v>
      </c>
      <c r="F19" s="13">
        <v>30816</v>
      </c>
    </row>
    <row r="20" spans="5:6" x14ac:dyDescent="0.3">
      <c r="E20" s="7" t="s">
        <v>238</v>
      </c>
      <c r="F20" s="13">
        <v>41294</v>
      </c>
    </row>
    <row r="21" spans="5:6" x14ac:dyDescent="0.3">
      <c r="E21" s="7" t="s">
        <v>239</v>
      </c>
      <c r="F21" s="13">
        <v>189600</v>
      </c>
    </row>
    <row r="22" spans="5:6" x14ac:dyDescent="0.3">
      <c r="E22" s="7" t="s">
        <v>240</v>
      </c>
      <c r="F22" s="13">
        <v>419160</v>
      </c>
    </row>
    <row r="23" spans="5:6" ht="15" thickBot="1" x14ac:dyDescent="0.35">
      <c r="E23" s="9" t="s">
        <v>133</v>
      </c>
      <c r="F23" s="10">
        <f>SUM(F16:F22)</f>
        <v>1819397</v>
      </c>
    </row>
    <row r="24" spans="5:6" x14ac:dyDescent="0.3">
      <c r="E24" s="16" t="s">
        <v>241</v>
      </c>
      <c r="F24" s="6"/>
    </row>
    <row r="25" spans="5:6" x14ac:dyDescent="0.3">
      <c r="E25" s="7" t="s">
        <v>119</v>
      </c>
      <c r="F25" s="13">
        <v>1489378.8</v>
      </c>
    </row>
    <row r="26" spans="5:6" x14ac:dyDescent="0.3">
      <c r="E26" s="7" t="s">
        <v>242</v>
      </c>
      <c r="F26" s="13">
        <v>7884.36</v>
      </c>
    </row>
    <row r="27" spans="5:6" x14ac:dyDescent="0.3">
      <c r="E27" s="7" t="s">
        <v>243</v>
      </c>
      <c r="F27" s="13">
        <v>187266</v>
      </c>
    </row>
    <row r="28" spans="5:6" x14ac:dyDescent="0.3">
      <c r="E28" s="7" t="s">
        <v>244</v>
      </c>
      <c r="F28" s="13">
        <v>174312</v>
      </c>
    </row>
    <row r="29" spans="5:6" ht="15" thickBot="1" x14ac:dyDescent="0.35">
      <c r="E29" s="9" t="s">
        <v>139</v>
      </c>
      <c r="F29" s="10">
        <f>SUM(F25:F28)</f>
        <v>1858841.1600000001</v>
      </c>
    </row>
    <row r="30" spans="5:6" ht="16.2" thickBot="1" x14ac:dyDescent="0.35">
      <c r="E30" s="11" t="s">
        <v>156</v>
      </c>
      <c r="F30" s="12">
        <f>SUM(F29,F23,F14,F10)</f>
        <v>4471372.6100000003</v>
      </c>
    </row>
    <row r="31" spans="5:6" x14ac:dyDescent="0.3">
      <c r="E31" s="16" t="s">
        <v>246</v>
      </c>
      <c r="F31" s="6"/>
    </row>
    <row r="32" spans="5:6" x14ac:dyDescent="0.3">
      <c r="E32" s="7" t="s">
        <v>98</v>
      </c>
      <c r="F32" s="13">
        <v>6</v>
      </c>
    </row>
    <row r="33" spans="5:6" ht="15" thickBot="1" x14ac:dyDescent="0.35">
      <c r="E33" s="9" t="s">
        <v>247</v>
      </c>
      <c r="F33" s="10">
        <f>SUM(F32:F32)</f>
        <v>6</v>
      </c>
    </row>
    <row r="34" spans="5:6" ht="16.2" thickBot="1" x14ac:dyDescent="0.35">
      <c r="E34" s="11" t="s">
        <v>245</v>
      </c>
      <c r="F34" s="12">
        <f>SUM(F33+F30)</f>
        <v>4471378.6100000003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  <vt:lpstr>16.06.2026.</vt:lpstr>
      <vt:lpstr>17.06.2026.</vt:lpstr>
      <vt:lpstr>18.06.2026.</vt:lpstr>
      <vt:lpstr>19.06.2026</vt:lpstr>
      <vt:lpstr>22.06.2026.</vt:lpstr>
      <vt:lpstr>23.06.2026.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2026-06-24T06:39:24Z</dcterms:modified>
</cp:coreProperties>
</file>